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65" windowWidth="14805" windowHeight="7950"/>
  </bookViews>
  <sheets>
    <sheet name="2018" sheetId="1" r:id="rId1"/>
  </sheets>
  <calcPr calcId="124519"/>
</workbook>
</file>

<file path=xl/calcChain.xml><?xml version="1.0" encoding="utf-8"?>
<calcChain xmlns="http://schemas.openxmlformats.org/spreadsheetml/2006/main">
  <c r="Q36" i="1"/>
  <c r="Q32"/>
  <c r="N37" l="1"/>
  <c r="N60" s="1"/>
  <c r="P45"/>
  <c r="M45"/>
  <c r="L45"/>
  <c r="K45"/>
  <c r="O30"/>
  <c r="K59"/>
  <c r="O58"/>
  <c r="M59"/>
  <c r="L59"/>
  <c r="M33"/>
  <c r="L33"/>
  <c r="M37"/>
  <c r="L37"/>
  <c r="P59"/>
  <c r="O57"/>
  <c r="O56"/>
  <c r="O55"/>
  <c r="O54"/>
  <c r="O53"/>
  <c r="O52"/>
  <c r="O51"/>
  <c r="O50"/>
  <c r="O49"/>
  <c r="O48"/>
  <c r="O47"/>
  <c r="O42"/>
  <c r="O41"/>
  <c r="P37"/>
  <c r="O33"/>
  <c r="P32"/>
  <c r="P33" s="1"/>
  <c r="M27"/>
  <c r="O44"/>
  <c r="M26"/>
  <c r="Q26" s="1"/>
  <c r="P26"/>
  <c r="L25"/>
  <c r="L30" s="1"/>
  <c r="K25"/>
  <c r="K17"/>
  <c r="E17"/>
  <c r="M16"/>
  <c r="M15"/>
  <c r="M14"/>
  <c r="M13"/>
  <c r="M12"/>
  <c r="M11"/>
  <c r="M10"/>
  <c r="B11"/>
  <c r="B12" s="1"/>
  <c r="P27" l="1"/>
  <c r="P30" s="1"/>
  <c r="P60" s="1"/>
  <c r="Q27"/>
  <c r="O45"/>
  <c r="K30"/>
  <c r="Q60"/>
  <c r="O59"/>
  <c r="O37"/>
  <c r="O60" s="1"/>
  <c r="L60"/>
  <c r="M17"/>
  <c r="M30" s="1"/>
  <c r="B13"/>
  <c r="B14" s="1"/>
  <c r="B15" s="1"/>
  <c r="B16" s="1"/>
  <c r="K37"/>
  <c r="B18" l="1"/>
  <c r="B19" s="1"/>
  <c r="B21" s="1"/>
  <c r="B22" s="1"/>
  <c r="B23" s="1"/>
  <c r="B24" s="1"/>
  <c r="B26" s="1"/>
  <c r="M60"/>
  <c r="K33"/>
  <c r="K60" s="1"/>
  <c r="B27" l="1"/>
  <c r="B28" l="1"/>
  <c r="B29" s="1"/>
  <c r="B32" s="1"/>
  <c r="B35" s="1"/>
  <c r="B36" s="1"/>
  <c r="B39" s="1"/>
  <c r="B40" s="1"/>
  <c r="B41" s="1"/>
  <c r="B42" s="1"/>
  <c r="B43" s="1"/>
  <c r="B47" l="1"/>
  <c r="B48" s="1"/>
  <c r="B49" s="1"/>
  <c r="B50" s="1"/>
  <c r="B51" s="1"/>
  <c r="B52" s="1"/>
  <c r="B53" s="1"/>
  <c r="B54" s="1"/>
  <c r="B55" s="1"/>
  <c r="B56" s="1"/>
  <c r="B57" s="1"/>
  <c r="B58" s="1"/>
  <c r="B44"/>
</calcChain>
</file>

<file path=xl/sharedStrings.xml><?xml version="1.0" encoding="utf-8"?>
<sst xmlns="http://schemas.openxmlformats.org/spreadsheetml/2006/main" count="152" uniqueCount="124">
  <si>
    <t>ул. Болдина</t>
  </si>
  <si>
    <t>ул. Володарская</t>
  </si>
  <si>
    <t>перекресток ул. Первомайской и ул. Пролетарской</t>
  </si>
  <si>
    <t xml:space="preserve"> ул. Светотехническая</t>
  </si>
  <si>
    <t>ул. Блинкова</t>
  </si>
  <si>
    <t>ул. Коммунистическая</t>
  </si>
  <si>
    <t>1. Дороги</t>
  </si>
  <si>
    <t>2018г.</t>
  </si>
  <si>
    <t>ул. Садовая</t>
  </si>
  <si>
    <t>ул. Володарского соединить с  ул. Первомайская и с ул. Наумова</t>
  </si>
  <si>
    <t>Реконструкция парка</t>
  </si>
  <si>
    <t>Благоустройство пляжа</t>
  </si>
  <si>
    <t>2. Тротуары</t>
  </si>
  <si>
    <t>Ремонт тротуара</t>
  </si>
  <si>
    <t>ул. Октябрьская</t>
  </si>
  <si>
    <t>3.  Водоснабжение</t>
  </si>
  <si>
    <t>Государственная поддержка</t>
  </si>
  <si>
    <t>очистка дна на 5 метров от берега, планировка пляжа, зонтики, скамейки, раздевалка</t>
  </si>
  <si>
    <t>ул. Наумова</t>
  </si>
  <si>
    <t>дорожки, площадь, сцена, цветники, декоративные кустарники, подсветка</t>
  </si>
  <si>
    <t>кладбище</t>
  </si>
  <si>
    <t>Строительство дороги щебнем</t>
  </si>
  <si>
    <t>Протяженность, м</t>
  </si>
  <si>
    <t>Ширина, м</t>
  </si>
  <si>
    <t>Наименование  работ</t>
  </si>
  <si>
    <t>Место проведения</t>
  </si>
  <si>
    <t>Установка качелей и турника</t>
  </si>
  <si>
    <t>Устройство павильона от дождя, туалета</t>
  </si>
  <si>
    <t>ул. Молодежная</t>
  </si>
  <si>
    <t>ул. Колхозная</t>
  </si>
  <si>
    <t>Экспертиза (тыс.руб.)</t>
  </si>
  <si>
    <t>ПСД (тыс.руб.)</t>
  </si>
  <si>
    <t>Дата проведения работ</t>
  </si>
  <si>
    <t>Ямочный ремонт с твердым покрытием (асфальт)*</t>
  </si>
  <si>
    <t>Ямочный ремонт  щебнем**</t>
  </si>
  <si>
    <t xml:space="preserve"> Ремонт  дороги по ул.Блинкова в п.Кадошкино</t>
  </si>
  <si>
    <t xml:space="preserve">Программа "Формирование комфортной городской среды" </t>
  </si>
  <si>
    <t>Придомовые территории по ул.Светотехнической д.19, 20, 22.</t>
  </si>
  <si>
    <t>1158,7  Государственная поддержка</t>
  </si>
  <si>
    <t>7633,4  Государственная поддержка</t>
  </si>
  <si>
    <t>ул.Коммунистическая, Гражданская, Октябрьская, прокол под железной дорогой.</t>
  </si>
  <si>
    <t>нет госэкспертизы</t>
  </si>
  <si>
    <t>проект в ценах 2015года</t>
  </si>
  <si>
    <t>16 000,00 Государственная поддержка</t>
  </si>
  <si>
    <t>Реконструкция освещения ул.Советская и Светотехническая</t>
  </si>
  <si>
    <t>нет проекта</t>
  </si>
  <si>
    <t>Первый заместитель Главы Кадошкинского района:                                                                             Ю.Н.Булычев</t>
  </si>
  <si>
    <t>ул.Юбилейная</t>
  </si>
  <si>
    <t>24 500,0 Государственная поддержка</t>
  </si>
  <si>
    <t xml:space="preserve">Строительство дороги, тротуара и освещения по ул.Болдина в п.Кадошкино </t>
  </si>
  <si>
    <t>Стоянка у ФОКа и д/с "Солнечный"</t>
  </si>
  <si>
    <t>Заливка катка</t>
  </si>
  <si>
    <t>ВСЕГО</t>
  </si>
  <si>
    <t xml:space="preserve">Глава Кадошкинского муниципального района </t>
  </si>
  <si>
    <t>Экспертизы нет</t>
  </si>
  <si>
    <t>ул. Строительная</t>
  </si>
  <si>
    <t xml:space="preserve">Проект отсутствует </t>
  </si>
  <si>
    <t>4.  Социальные объекты</t>
  </si>
  <si>
    <t>Устройство детской площадки ул. Первомайская .</t>
  </si>
  <si>
    <t xml:space="preserve">ул. Первомайская </t>
  </si>
  <si>
    <t xml:space="preserve"> Устройство зоны отдыха (беседка)  для жителей  ул. Первомайская , Гагарина</t>
  </si>
  <si>
    <t>Озеленение</t>
  </si>
  <si>
    <t>ул. Пушкина</t>
  </si>
  <si>
    <t>Спонсорская помощь, субботник</t>
  </si>
  <si>
    <t>Привести в порядок песочницу</t>
  </si>
  <si>
    <t xml:space="preserve"> ул. Светотехническая, д.2</t>
  </si>
  <si>
    <t>Установка песочницы</t>
  </si>
  <si>
    <t xml:space="preserve"> ул. Пугачева, д.20</t>
  </si>
  <si>
    <t>Привести в порядок детскую площадку</t>
  </si>
  <si>
    <t xml:space="preserve"> ул. Светотехническая, д.28</t>
  </si>
  <si>
    <t>Установка песочницы и ремонт качелей</t>
  </si>
  <si>
    <t>ул. Горького, д.9а</t>
  </si>
  <si>
    <t>проект апрель-май; работы до 01.08.18 г.</t>
  </si>
  <si>
    <t>перерасчет сметы 01.04.18 г., экспертиза 01.05.18</t>
  </si>
  <si>
    <t>торги янв-фев; работа март-май</t>
  </si>
  <si>
    <t>проект янв; работы май-июль</t>
  </si>
  <si>
    <t>по мере изгот смет</t>
  </si>
  <si>
    <t>ул. Комарова</t>
  </si>
  <si>
    <t>Ориентировочная стоимость работ, тыс.руб.</t>
  </si>
  <si>
    <t>Дорога между ул. Садовая и Колхозная  от ул. Ленина</t>
  </si>
  <si>
    <t>Стоимость работ по ПСД, (тыс.руб.)</t>
  </si>
  <si>
    <t>изготовление сметы</t>
  </si>
  <si>
    <t>ИТОГО строительство дорог щебнем</t>
  </si>
  <si>
    <t xml:space="preserve"> ул. Гагарина</t>
  </si>
  <si>
    <t>Итого ремонт дорог</t>
  </si>
  <si>
    <t>Республиканский бюджет, Бюджет РФ</t>
  </si>
  <si>
    <t>подготовка ПСД, проведение экспертизы</t>
  </si>
  <si>
    <t>ИТОГО по разделу ДОРОГИ</t>
  </si>
  <si>
    <t>ИТОГО по разделу ТРОТУАРЫ</t>
  </si>
  <si>
    <t>Ремонт артскважины</t>
  </si>
  <si>
    <t>ИТОГО по разделу ВОДОСНАБЖЕНИЕ</t>
  </si>
  <si>
    <t>монтаж 48 шт. светодиодных светильников</t>
  </si>
  <si>
    <t>Модернизация освещения поселка</t>
  </si>
  <si>
    <t>монтаж 380 шт. светодиодных светильников</t>
  </si>
  <si>
    <t>составление сметы январь,торги январь-февраль; работа март-май</t>
  </si>
  <si>
    <r>
      <t xml:space="preserve">спонсорская помощь, </t>
    </r>
    <r>
      <rPr>
        <b/>
        <sz val="11"/>
        <color theme="1"/>
        <rFont val="Calibri"/>
        <family val="2"/>
        <charset val="204"/>
        <scheme val="minor"/>
      </rPr>
      <t>100 тыс.руб. бюджет</t>
    </r>
  </si>
  <si>
    <t>составление сметы до 01.05.18 г.; работы до 01.06.18</t>
  </si>
  <si>
    <t xml:space="preserve">составление ПСД до 01.04.18 г.; </t>
  </si>
  <si>
    <t>ИТОГО по разделу СОЦИАЛЬНЫЕ ОБЪЕКТЫ</t>
  </si>
  <si>
    <t>УЛ. Светотехническая</t>
  </si>
  <si>
    <t>ИТОГО по разделу БЛАГОУСТРОЙСТВО УЛИЦ</t>
  </si>
  <si>
    <t>Летнее содержание поселка</t>
  </si>
  <si>
    <t>Зимнее содержание дорог и тротуаров</t>
  </si>
  <si>
    <t>5.  Благоустройство улиц поселка</t>
  </si>
  <si>
    <t>Дорожное хозяйство (акциз)</t>
  </si>
  <si>
    <t xml:space="preserve">Статьи расходов бюджета </t>
  </si>
  <si>
    <t>Капитальный ремонт,ремонт и содержание автомобильных дорог общего пользования местного значения за счет средств местного бюджета, Проектирование</t>
  </si>
  <si>
    <t>Капитальный ремонт коммуникационных сетей</t>
  </si>
  <si>
    <t>Благоустройство</t>
  </si>
  <si>
    <t>Приложение</t>
  </si>
  <si>
    <t>к решению Совета депутатов</t>
  </si>
  <si>
    <t>Кадошкинского городского поселения</t>
  </si>
  <si>
    <t>_______________________А.В.Чаткин</t>
  </si>
  <si>
    <t>ул.Горького</t>
  </si>
  <si>
    <t>Объявить торги до 28.02.2018 г.</t>
  </si>
  <si>
    <t>Изготовить сметы до 25.02.2018г.</t>
  </si>
  <si>
    <t xml:space="preserve"> торги январь-февраль; выполнение работ май-июнь; изготовить сметы до 25.02.2018г.</t>
  </si>
  <si>
    <t>проект имеется, согласовать мощность ламп освещения и провести повторную инвентаризацию существующих светильников</t>
  </si>
  <si>
    <t>Сдать заявку в минстрой до 15.02.2018 г.</t>
  </si>
  <si>
    <t>Исполнено</t>
  </si>
  <si>
    <t>"___"____________________________2018 год</t>
  </si>
  <si>
    <t>СОГЛАСОВАНО:</t>
  </si>
  <si>
    <t>План мероприятий  по  благоустройству п. Кадошкино  на  2018 год</t>
  </si>
  <si>
    <t xml:space="preserve">от «12» февраля 2018 г. № 51
</t>
  </si>
</sst>
</file>

<file path=xl/styles.xml><?xml version="1.0" encoding="utf-8"?>
<styleSheet xmlns="http://schemas.openxmlformats.org/spreadsheetml/2006/main">
  <numFmts count="5">
    <numFmt numFmtId="43" formatCode="_-* #,##0.00\ _₽_-;\-* #,##0.00\ _₽_-;_-* &quot;-&quot;??\ _₽_-;_-@_-"/>
    <numFmt numFmtId="164" formatCode="_-* #,##0\ _₽_-;\-* #,##0\ _₽_-;_-* &quot;-&quot;??\ _₽_-;_-@_-"/>
    <numFmt numFmtId="165" formatCode="0.0"/>
    <numFmt numFmtId="166" formatCode="_-* #,##0.0\ _₽_-;\-* #,##0.0\ _₽_-;_-* &quot;-&quot;??\ _₽_-;_-@_-"/>
    <numFmt numFmtId="167" formatCode="_-* #,##0.0\ _₽_-;\-* #,##0.0\ _₽_-;_-* &quot;-&quot;?\ _₽_-;_-@_-"/>
  </numFmts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20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8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149">
    <xf numFmtId="0" fontId="0" fillId="0" borderId="0" xfId="0"/>
    <xf numFmtId="0" fontId="0" fillId="0" borderId="1" xfId="0" applyBorder="1" applyAlignment="1">
      <alignment vertical="top"/>
    </xf>
    <xf numFmtId="0" fontId="5" fillId="0" borderId="2" xfId="0" applyFont="1" applyBorder="1" applyAlignment="1">
      <alignment vertical="top"/>
    </xf>
    <xf numFmtId="0" fontId="7" fillId="0" borderId="2" xfId="0" applyFont="1" applyBorder="1" applyAlignment="1">
      <alignment vertical="top" wrapText="1"/>
    </xf>
    <xf numFmtId="0" fontId="6" fillId="0" borderId="1" xfId="0" applyFont="1" applyBorder="1" applyAlignment="1">
      <alignment horizontal="justify" vertical="top"/>
    </xf>
    <xf numFmtId="0" fontId="7" fillId="0" borderId="1" xfId="0" applyFont="1" applyBorder="1" applyAlignment="1">
      <alignment vertical="top"/>
    </xf>
    <xf numFmtId="0" fontId="7" fillId="0" borderId="2" xfId="0" applyFont="1" applyBorder="1" applyAlignment="1">
      <alignment vertical="top"/>
    </xf>
    <xf numFmtId="0" fontId="6" fillId="0" borderId="2" xfId="0" applyFont="1" applyBorder="1" applyAlignment="1">
      <alignment horizontal="justify" vertical="top"/>
    </xf>
    <xf numFmtId="0" fontId="5" fillId="0" borderId="1" xfId="0" applyFont="1" applyBorder="1" applyAlignment="1">
      <alignment horizontal="center" vertical="top"/>
    </xf>
    <xf numFmtId="0" fontId="5" fillId="0" borderId="3" xfId="0" applyFont="1" applyBorder="1" applyAlignment="1">
      <alignment horizontal="center" vertical="top"/>
    </xf>
    <xf numFmtId="0" fontId="7" fillId="0" borderId="1" xfId="0" applyFon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4" fontId="0" fillId="0" borderId="1" xfId="0" applyNumberForma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164" fontId="4" fillId="0" borderId="1" xfId="1" applyNumberFormat="1" applyFont="1" applyBorder="1" applyAlignment="1">
      <alignment horizontal="center" vertical="center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8" fillId="0" borderId="1" xfId="0" applyFont="1" applyBorder="1" applyAlignment="1">
      <alignment horizontal="center" vertical="top"/>
    </xf>
    <xf numFmtId="0" fontId="0" fillId="0" borderId="0" xfId="0"/>
    <xf numFmtId="0" fontId="9" fillId="0" borderId="1" xfId="0" applyFont="1" applyBorder="1" applyAlignment="1">
      <alignment vertical="top"/>
    </xf>
    <xf numFmtId="0" fontId="9" fillId="0" borderId="0" xfId="0" applyFont="1"/>
    <xf numFmtId="0" fontId="0" fillId="0" borderId="3" xfId="0" applyBorder="1" applyAlignment="1">
      <alignment horizontal="center" vertical="top"/>
    </xf>
    <xf numFmtId="0" fontId="0" fillId="0" borderId="3" xfId="0" applyBorder="1" applyAlignment="1">
      <alignment horizontal="center" vertical="center"/>
    </xf>
    <xf numFmtId="0" fontId="0" fillId="0" borderId="0" xfId="0" applyBorder="1" applyAlignment="1">
      <alignment horizontal="center" vertical="top"/>
    </xf>
    <xf numFmtId="0" fontId="0" fillId="0" borderId="0" xfId="0" applyBorder="1" applyAlignment="1">
      <alignment horizontal="center" vertical="center"/>
    </xf>
    <xf numFmtId="0" fontId="9" fillId="0" borderId="0" xfId="0" applyFont="1" applyBorder="1" applyAlignment="1">
      <alignment vertical="top"/>
    </xf>
    <xf numFmtId="0" fontId="6" fillId="0" borderId="0" xfId="0" applyFont="1" applyBorder="1" applyAlignment="1">
      <alignment horizontal="justify" vertical="top"/>
    </xf>
    <xf numFmtId="0" fontId="5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top" wrapText="1"/>
    </xf>
    <xf numFmtId="165" fontId="9" fillId="0" borderId="0" xfId="0" applyNumberFormat="1" applyFont="1" applyBorder="1" applyAlignment="1">
      <alignment horizontal="center"/>
    </xf>
    <xf numFmtId="0" fontId="10" fillId="0" borderId="0" xfId="0" applyFont="1"/>
    <xf numFmtId="0" fontId="0" fillId="0" borderId="0" xfId="0" applyAlignment="1">
      <alignment horizontal="center"/>
    </xf>
    <xf numFmtId="0" fontId="10" fillId="0" borderId="0" xfId="0" applyFont="1" applyAlignment="1">
      <alignment horizontal="center"/>
    </xf>
    <xf numFmtId="0" fontId="5" fillId="0" borderId="0" xfId="0" applyFont="1" applyBorder="1" applyAlignment="1">
      <alignment horizontal="center" wrapText="1"/>
    </xf>
    <xf numFmtId="164" fontId="2" fillId="0" borderId="1" xfId="1" applyNumberFormat="1" applyFont="1" applyBorder="1" applyAlignment="1">
      <alignment horizontal="center" vertical="top"/>
    </xf>
    <xf numFmtId="0" fontId="0" fillId="0" borderId="5" xfId="0" applyBorder="1" applyAlignment="1">
      <alignment horizontal="center" vertical="top"/>
    </xf>
    <xf numFmtId="0" fontId="0" fillId="0" borderId="7" xfId="0" applyBorder="1" applyAlignment="1">
      <alignment vertical="top"/>
    </xf>
    <xf numFmtId="0" fontId="5" fillId="0" borderId="7" xfId="0" applyFont="1" applyBorder="1" applyAlignment="1">
      <alignment horizontal="center" vertical="top"/>
    </xf>
    <xf numFmtId="0" fontId="0" fillId="0" borderId="5" xfId="0" applyBorder="1" applyAlignment="1">
      <alignment vertical="top" wrapText="1"/>
    </xf>
    <xf numFmtId="0" fontId="5" fillId="0" borderId="5" xfId="0" applyFont="1" applyBorder="1" applyAlignment="1">
      <alignment vertical="top"/>
    </xf>
    <xf numFmtId="0" fontId="0" fillId="0" borderId="5" xfId="0" applyBorder="1"/>
    <xf numFmtId="0" fontId="0" fillId="0" borderId="4" xfId="0" applyBorder="1" applyAlignment="1">
      <alignment horizontal="center" vertical="center"/>
    </xf>
    <xf numFmtId="0" fontId="7" fillId="0" borderId="8" xfId="0" applyFont="1" applyBorder="1" applyAlignment="1">
      <alignment vertical="top" wrapText="1"/>
    </xf>
    <xf numFmtId="0" fontId="6" fillId="0" borderId="4" xfId="0" applyFont="1" applyBorder="1" applyAlignment="1">
      <alignment horizontal="justify" vertical="top"/>
    </xf>
    <xf numFmtId="0" fontId="0" fillId="0" borderId="8" xfId="0" applyBorder="1" applyAlignment="1">
      <alignment horizontal="center" vertical="top" wrapText="1"/>
    </xf>
    <xf numFmtId="0" fontId="0" fillId="0" borderId="8" xfId="0" applyBorder="1" applyAlignment="1">
      <alignment horizontal="center" vertical="center" wrapText="1"/>
    </xf>
    <xf numFmtId="4" fontId="0" fillId="0" borderId="4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0" fontId="1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top" wrapText="1"/>
    </xf>
    <xf numFmtId="165" fontId="9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/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165" fontId="9" fillId="0" borderId="2" xfId="0" applyNumberFormat="1" applyFont="1" applyBorder="1" applyAlignment="1">
      <alignment horizontal="center" vertical="center"/>
    </xf>
    <xf numFmtId="165" fontId="9" fillId="0" borderId="8" xfId="0" applyNumberFormat="1" applyFont="1" applyFill="1" applyBorder="1" applyAlignment="1">
      <alignment horizontal="center" vertical="center"/>
    </xf>
    <xf numFmtId="0" fontId="0" fillId="0" borderId="2" xfId="0" applyBorder="1" applyAlignment="1">
      <alignment vertical="center"/>
    </xf>
    <xf numFmtId="165" fontId="9" fillId="0" borderId="2" xfId="0" applyNumberFormat="1" applyFont="1" applyBorder="1" applyAlignment="1">
      <alignment horizontal="center" vertical="center" wrapText="1"/>
    </xf>
    <xf numFmtId="165" fontId="4" fillId="0" borderId="2" xfId="0" applyNumberFormat="1" applyFont="1" applyBorder="1" applyAlignment="1">
      <alignment horizontal="center" vertical="center"/>
    </xf>
    <xf numFmtId="0" fontId="0" fillId="2" borderId="5" xfId="0" applyFill="1" applyBorder="1" applyAlignment="1">
      <alignment horizontal="center" vertical="top"/>
    </xf>
    <xf numFmtId="0" fontId="4" fillId="2" borderId="7" xfId="0" applyFont="1" applyFill="1" applyBorder="1" applyAlignment="1">
      <alignment vertical="top"/>
    </xf>
    <xf numFmtId="0" fontId="5" fillId="2" borderId="7" xfId="0" applyFont="1" applyFill="1" applyBorder="1" applyAlignment="1">
      <alignment horizontal="center" vertical="top"/>
    </xf>
    <xf numFmtId="0" fontId="0" fillId="2" borderId="5" xfId="0" applyFill="1" applyBorder="1" applyAlignment="1">
      <alignment vertical="top" wrapText="1"/>
    </xf>
    <xf numFmtId="0" fontId="5" fillId="2" borderId="5" xfId="0" applyFont="1" applyFill="1" applyBorder="1" applyAlignment="1">
      <alignment vertical="top"/>
    </xf>
    <xf numFmtId="0" fontId="5" fillId="2" borderId="7" xfId="0" applyFont="1" applyFill="1" applyBorder="1" applyAlignment="1">
      <alignment vertical="top"/>
    </xf>
    <xf numFmtId="165" fontId="9" fillId="2" borderId="2" xfId="0" applyNumberFormat="1" applyFont="1" applyFill="1" applyBorder="1" applyAlignment="1">
      <alignment horizontal="center" vertical="center"/>
    </xf>
    <xf numFmtId="0" fontId="0" fillId="2" borderId="1" xfId="0" applyFill="1" applyBorder="1"/>
    <xf numFmtId="0" fontId="4" fillId="2" borderId="1" xfId="0" applyFont="1" applyFill="1" applyBorder="1"/>
    <xf numFmtId="0" fontId="0" fillId="2" borderId="1" xfId="0" applyFill="1" applyBorder="1" applyAlignment="1">
      <alignment horizontal="center"/>
    </xf>
    <xf numFmtId="164" fontId="9" fillId="0" borderId="1" xfId="1" applyNumberFormat="1" applyFont="1" applyFill="1" applyBorder="1" applyAlignment="1">
      <alignment horizontal="center" vertical="center"/>
    </xf>
    <xf numFmtId="164" fontId="5" fillId="2" borderId="2" xfId="1" applyNumberFormat="1" applyFont="1" applyFill="1" applyBorder="1" applyAlignment="1">
      <alignment horizontal="center" vertical="center"/>
    </xf>
    <xf numFmtId="164" fontId="12" fillId="2" borderId="2" xfId="1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top"/>
    </xf>
    <xf numFmtId="0" fontId="9" fillId="2" borderId="1" xfId="0" applyFont="1" applyFill="1" applyBorder="1" applyAlignment="1">
      <alignment vertical="top"/>
    </xf>
    <xf numFmtId="0" fontId="6" fillId="2" borderId="2" xfId="0" applyFont="1" applyFill="1" applyBorder="1" applyAlignment="1">
      <alignment horizontal="justify" vertical="top"/>
    </xf>
    <xf numFmtId="0" fontId="0" fillId="2" borderId="3" xfId="0" applyFill="1" applyBorder="1" applyAlignment="1">
      <alignment horizontal="center" vertical="top"/>
    </xf>
    <xf numFmtId="0" fontId="0" fillId="2" borderId="3" xfId="0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top"/>
    </xf>
    <xf numFmtId="0" fontId="9" fillId="2" borderId="1" xfId="0" applyFont="1" applyFill="1" applyBorder="1" applyAlignment="1">
      <alignment horizontal="center" vertical="center"/>
    </xf>
    <xf numFmtId="0" fontId="0" fillId="0" borderId="2" xfId="0" applyBorder="1"/>
    <xf numFmtId="164" fontId="9" fillId="0" borderId="2" xfId="1" applyNumberFormat="1" applyFont="1" applyFill="1" applyBorder="1" applyAlignment="1">
      <alignment horizontal="center" vertical="center"/>
    </xf>
    <xf numFmtId="0" fontId="0" fillId="0" borderId="14" xfId="0" applyBorder="1" applyAlignment="1">
      <alignment horizontal="center" vertical="center" wrapText="1"/>
    </xf>
    <xf numFmtId="166" fontId="5" fillId="0" borderId="2" xfId="1" applyNumberFormat="1" applyFont="1" applyBorder="1" applyAlignment="1">
      <alignment horizontal="center"/>
    </xf>
    <xf numFmtId="164" fontId="5" fillId="0" borderId="2" xfId="1" applyNumberFormat="1" applyFont="1" applyBorder="1" applyAlignment="1">
      <alignment horizontal="center"/>
    </xf>
    <xf numFmtId="167" fontId="0" fillId="0" borderId="0" xfId="0" applyNumberFormat="1"/>
    <xf numFmtId="0" fontId="0" fillId="0" borderId="0" xfId="0" applyBorder="1" applyAlignment="1">
      <alignment vertical="center" wrapText="1"/>
    </xf>
    <xf numFmtId="164" fontId="0" fillId="0" borderId="0" xfId="0" applyNumberFormat="1"/>
    <xf numFmtId="166" fontId="5" fillId="2" borderId="2" xfId="1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right"/>
    </xf>
    <xf numFmtId="165" fontId="0" fillId="0" borderId="0" xfId="0" applyNumberFormat="1"/>
    <xf numFmtId="164" fontId="5" fillId="0" borderId="10" xfId="1" applyNumberFormat="1" applyFont="1" applyFill="1" applyBorder="1" applyAlignment="1">
      <alignment horizontal="center"/>
    </xf>
    <xf numFmtId="0" fontId="6" fillId="0" borderId="7" xfId="0" applyFont="1" applyBorder="1" applyAlignment="1">
      <alignment horizontal="left" vertical="top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top" wrapText="1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0" fontId="0" fillId="0" borderId="1" xfId="0" applyBorder="1" applyAlignment="1">
      <alignment horizontal="center" wrapText="1"/>
    </xf>
    <xf numFmtId="0" fontId="9" fillId="2" borderId="2" xfId="0" applyFont="1" applyFill="1" applyBorder="1" applyAlignment="1">
      <alignment horizontal="left" vertical="top"/>
    </xf>
    <xf numFmtId="0" fontId="9" fillId="2" borderId="3" xfId="0" applyFont="1" applyFill="1" applyBorder="1" applyAlignment="1">
      <alignment horizontal="left" vertical="top"/>
    </xf>
    <xf numFmtId="0" fontId="5" fillId="0" borderId="2" xfId="0" applyFont="1" applyBorder="1" applyAlignment="1">
      <alignment horizontal="center" vertical="top"/>
    </xf>
    <xf numFmtId="0" fontId="5" fillId="0" borderId="3" xfId="0" applyFont="1" applyBorder="1" applyAlignment="1">
      <alignment horizontal="center" vertical="top"/>
    </xf>
    <xf numFmtId="0" fontId="5" fillId="0" borderId="13" xfId="0" applyFont="1" applyBorder="1" applyAlignment="1">
      <alignment horizontal="center" vertical="top"/>
    </xf>
    <xf numFmtId="0" fontId="5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165" fontId="9" fillId="0" borderId="5" xfId="0" applyNumberFormat="1" applyFont="1" applyBorder="1" applyAlignment="1">
      <alignment horizontal="center" vertical="center"/>
    </xf>
    <xf numFmtId="165" fontId="9" fillId="0" borderId="6" xfId="0" applyNumberFormat="1" applyFont="1" applyBorder="1" applyAlignment="1">
      <alignment horizontal="center" vertical="center"/>
    </xf>
    <xf numFmtId="165" fontId="9" fillId="0" borderId="4" xfId="0" applyNumberFormat="1" applyFont="1" applyBorder="1" applyAlignment="1">
      <alignment horizontal="center" vertical="center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5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5" xfId="0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11" fillId="0" borderId="0" xfId="0" applyFont="1" applyAlignment="1">
      <alignment horizontal="left"/>
    </xf>
    <xf numFmtId="0" fontId="4" fillId="0" borderId="5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center" wrapText="1"/>
    </xf>
    <xf numFmtId="0" fontId="0" fillId="0" borderId="7" xfId="0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0" fillId="0" borderId="7" xfId="0" applyBorder="1" applyAlignment="1">
      <alignment horizontal="center" vertical="top"/>
    </xf>
    <xf numFmtId="0" fontId="0" fillId="0" borderId="9" xfId="0" applyBorder="1" applyAlignment="1">
      <alignment horizontal="center" vertical="top"/>
    </xf>
    <xf numFmtId="0" fontId="0" fillId="0" borderId="10" xfId="0" applyBorder="1" applyAlignment="1">
      <alignment horizontal="center" vertical="top"/>
    </xf>
    <xf numFmtId="0" fontId="0" fillId="0" borderId="11" xfId="0" applyBorder="1" applyAlignment="1">
      <alignment horizontal="center" vertical="top"/>
    </xf>
    <xf numFmtId="0" fontId="0" fillId="0" borderId="8" xfId="0" applyBorder="1" applyAlignment="1">
      <alignment horizontal="center" vertical="top"/>
    </xf>
    <xf numFmtId="0" fontId="0" fillId="0" borderId="12" xfId="0" applyBorder="1" applyAlignment="1">
      <alignment horizontal="center" vertical="top"/>
    </xf>
    <xf numFmtId="0" fontId="0" fillId="0" borderId="5" xfId="0" applyFill="1" applyBorder="1" applyAlignment="1">
      <alignment horizontal="center" vertical="top" wrapText="1"/>
    </xf>
    <xf numFmtId="0" fontId="0" fillId="0" borderId="4" xfId="0" applyFill="1" applyBorder="1" applyAlignment="1">
      <alignment horizontal="center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Q63"/>
  <sheetViews>
    <sheetView tabSelected="1" zoomScale="75" zoomScaleNormal="75" workbookViewId="0">
      <pane xSplit="4" ySplit="8" topLeftCell="E9" activePane="bottomRight" state="frozen"/>
      <selection pane="topRight" activeCell="E1" sqref="E1"/>
      <selection pane="bottomLeft" activeCell="A8" sqref="A8"/>
      <selection pane="bottomRight" activeCell="B5" sqref="B5:O5"/>
    </sheetView>
  </sheetViews>
  <sheetFormatPr defaultRowHeight="15"/>
  <cols>
    <col min="1" max="1" width="4" customWidth="1"/>
    <col min="2" max="2" width="8.140625" style="37" customWidth="1"/>
    <col min="3" max="3" width="35.7109375" customWidth="1"/>
    <col min="4" max="4" width="36" customWidth="1"/>
    <col min="5" max="5" width="13.85546875" customWidth="1"/>
    <col min="6" max="6" width="9.85546875" customWidth="1"/>
    <col min="7" max="7" width="13.28515625" customWidth="1"/>
    <col min="8" max="8" width="15.28515625" customWidth="1"/>
    <col min="9" max="9" width="10.85546875" customWidth="1"/>
    <col min="10" max="10" width="14.28515625" customWidth="1"/>
    <col min="11" max="11" width="15.28515625" customWidth="1"/>
    <col min="12" max="12" width="18" customWidth="1"/>
    <col min="13" max="13" width="20.7109375" customWidth="1"/>
    <col min="14" max="14" width="15.5703125" style="24" customWidth="1"/>
    <col min="15" max="15" width="15.42578125" customWidth="1"/>
    <col min="16" max="16" width="18.42578125" customWidth="1"/>
    <col min="17" max="17" width="15.7109375" bestFit="1" customWidth="1"/>
  </cols>
  <sheetData>
    <row r="1" spans="2:16" s="24" customFormat="1" ht="15.75">
      <c r="B1" s="37"/>
      <c r="C1" s="106" t="s">
        <v>109</v>
      </c>
      <c r="I1" s="108"/>
      <c r="J1" s="108"/>
      <c r="K1" s="108"/>
      <c r="M1" s="111" t="s">
        <v>121</v>
      </c>
      <c r="N1" s="111"/>
      <c r="O1" s="111"/>
    </row>
    <row r="2" spans="2:16" s="24" customFormat="1" ht="24.75" customHeight="1">
      <c r="B2" s="37"/>
      <c r="C2" s="106" t="s">
        <v>110</v>
      </c>
      <c r="I2" s="109"/>
      <c r="J2" s="109"/>
      <c r="K2" s="109"/>
      <c r="M2" s="109" t="s">
        <v>53</v>
      </c>
      <c r="N2" s="109"/>
      <c r="O2" s="109"/>
    </row>
    <row r="3" spans="2:16" s="24" customFormat="1" ht="26.25" customHeight="1">
      <c r="B3" s="37"/>
      <c r="C3" s="106" t="s">
        <v>111</v>
      </c>
      <c r="I3" s="110"/>
      <c r="J3" s="110"/>
      <c r="K3" s="110"/>
      <c r="M3" s="110" t="s">
        <v>112</v>
      </c>
      <c r="N3" s="110"/>
      <c r="O3" s="110"/>
    </row>
    <row r="4" spans="2:16" s="24" customFormat="1" ht="31.5" customHeight="1">
      <c r="B4" s="37"/>
      <c r="C4" s="107" t="s">
        <v>123</v>
      </c>
      <c r="I4" s="102"/>
      <c r="J4" s="102"/>
      <c r="K4" s="102"/>
      <c r="M4" s="119" t="s">
        <v>120</v>
      </c>
      <c r="N4" s="119"/>
      <c r="O4" s="119"/>
    </row>
    <row r="5" spans="2:16" ht="25.9" customHeight="1">
      <c r="B5" s="118" t="s">
        <v>122</v>
      </c>
      <c r="C5" s="118"/>
      <c r="D5" s="118"/>
      <c r="E5" s="118"/>
      <c r="F5" s="118"/>
      <c r="G5" s="118"/>
      <c r="H5" s="118"/>
      <c r="I5" s="118"/>
      <c r="J5" s="118"/>
      <c r="K5" s="118"/>
      <c r="L5" s="118"/>
      <c r="M5" s="118"/>
      <c r="N5" s="118"/>
      <c r="O5" s="118"/>
    </row>
    <row r="6" spans="2:16" s="24" customFormat="1" ht="25.9" customHeight="1"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2:16" ht="23.25" customHeight="1">
      <c r="B7" s="12"/>
      <c r="C7" s="129" t="s">
        <v>24</v>
      </c>
      <c r="D7" s="129" t="s">
        <v>25</v>
      </c>
      <c r="E7" s="127" t="s">
        <v>22</v>
      </c>
      <c r="F7" s="127" t="s">
        <v>23</v>
      </c>
      <c r="G7" s="132" t="s">
        <v>80</v>
      </c>
      <c r="H7" s="127" t="s">
        <v>32</v>
      </c>
      <c r="I7" s="127" t="s">
        <v>31</v>
      </c>
      <c r="J7" s="127" t="s">
        <v>30</v>
      </c>
      <c r="K7" s="147" t="s">
        <v>78</v>
      </c>
      <c r="L7" s="123" t="s">
        <v>105</v>
      </c>
      <c r="M7" s="124"/>
      <c r="N7" s="124"/>
      <c r="O7" s="124"/>
      <c r="P7" s="112" t="s">
        <v>85</v>
      </c>
    </row>
    <row r="8" spans="2:16" s="24" customFormat="1" ht="133.5" customHeight="1">
      <c r="B8" s="41"/>
      <c r="C8" s="130"/>
      <c r="D8" s="130"/>
      <c r="E8" s="128"/>
      <c r="F8" s="128"/>
      <c r="G8" s="133"/>
      <c r="H8" s="128"/>
      <c r="I8" s="128"/>
      <c r="J8" s="128"/>
      <c r="K8" s="148"/>
      <c r="L8" s="64" t="s">
        <v>104</v>
      </c>
      <c r="M8" s="64" t="s">
        <v>106</v>
      </c>
      <c r="N8" s="65" t="s">
        <v>107</v>
      </c>
      <c r="O8" s="65" t="s">
        <v>108</v>
      </c>
      <c r="P8" s="112"/>
    </row>
    <row r="9" spans="2:16" ht="29.25" customHeight="1">
      <c r="B9" s="115" t="s">
        <v>6</v>
      </c>
      <c r="C9" s="116"/>
      <c r="D9" s="116"/>
      <c r="E9" s="116"/>
      <c r="F9" s="116"/>
      <c r="G9" s="116"/>
      <c r="H9" s="116"/>
      <c r="I9" s="116"/>
      <c r="J9" s="116"/>
      <c r="K9" s="116"/>
      <c r="L9" s="116"/>
      <c r="M9" s="116"/>
      <c r="N9" s="116"/>
      <c r="O9" s="116"/>
      <c r="P9" s="117"/>
    </row>
    <row r="10" spans="2:16" s="24" customFormat="1" ht="39.75" customHeight="1">
      <c r="B10" s="12">
        <v>1</v>
      </c>
      <c r="C10" s="5" t="s">
        <v>21</v>
      </c>
      <c r="D10" s="4" t="s">
        <v>47</v>
      </c>
      <c r="E10" s="20">
        <v>400</v>
      </c>
      <c r="F10" s="21">
        <v>4.5</v>
      </c>
      <c r="G10" s="15"/>
      <c r="H10" s="125" t="s">
        <v>114</v>
      </c>
      <c r="I10" s="141" t="s">
        <v>81</v>
      </c>
      <c r="J10" s="142"/>
      <c r="K10" s="66">
        <v>230</v>
      </c>
      <c r="L10" s="60"/>
      <c r="M10" s="66">
        <f>K10</f>
        <v>230</v>
      </c>
      <c r="N10" s="66"/>
      <c r="O10" s="60"/>
      <c r="P10" s="60"/>
    </row>
    <row r="11" spans="2:16" s="24" customFormat="1" ht="18.75">
      <c r="B11" s="15">
        <f>B10+1</f>
        <v>2</v>
      </c>
      <c r="C11" s="5" t="s">
        <v>21</v>
      </c>
      <c r="D11" s="4" t="s">
        <v>8</v>
      </c>
      <c r="E11" s="12">
        <v>620</v>
      </c>
      <c r="F11" s="21">
        <v>4.5</v>
      </c>
      <c r="G11" s="15"/>
      <c r="H11" s="126"/>
      <c r="I11" s="143"/>
      <c r="J11" s="144"/>
      <c r="K11" s="66">
        <v>360</v>
      </c>
      <c r="L11" s="60"/>
      <c r="M11" s="66">
        <f t="shared" ref="M11:M16" si="0">K11</f>
        <v>360</v>
      </c>
      <c r="N11" s="66"/>
      <c r="O11" s="60"/>
      <c r="P11" s="60"/>
    </row>
    <row r="12" spans="2:16" s="24" customFormat="1" ht="42" customHeight="1">
      <c r="B12" s="58">
        <f t="shared" ref="B12:B16" si="1">B11+1</f>
        <v>3</v>
      </c>
      <c r="C12" s="5" t="s">
        <v>21</v>
      </c>
      <c r="D12" s="4" t="s">
        <v>29</v>
      </c>
      <c r="E12" s="12">
        <v>600</v>
      </c>
      <c r="F12" s="21">
        <v>4.5</v>
      </c>
      <c r="G12" s="58"/>
      <c r="H12" s="126"/>
      <c r="I12" s="143"/>
      <c r="J12" s="144"/>
      <c r="K12" s="66">
        <v>350</v>
      </c>
      <c r="L12" s="60"/>
      <c r="M12" s="66">
        <f t="shared" si="0"/>
        <v>350</v>
      </c>
      <c r="N12" s="66"/>
      <c r="O12" s="60"/>
      <c r="P12" s="60"/>
    </row>
    <row r="13" spans="2:16" s="24" customFormat="1" ht="31.5">
      <c r="B13" s="58">
        <f t="shared" si="1"/>
        <v>4</v>
      </c>
      <c r="C13" s="5" t="s">
        <v>21</v>
      </c>
      <c r="D13" s="3" t="s">
        <v>79</v>
      </c>
      <c r="E13" s="20">
        <v>350</v>
      </c>
      <c r="F13" s="21">
        <v>4.5</v>
      </c>
      <c r="G13" s="15"/>
      <c r="H13" s="126"/>
      <c r="I13" s="143"/>
      <c r="J13" s="144"/>
      <c r="K13" s="66">
        <v>200</v>
      </c>
      <c r="L13" s="60"/>
      <c r="M13" s="66">
        <f t="shared" si="0"/>
        <v>200</v>
      </c>
      <c r="N13" s="66"/>
      <c r="O13" s="60"/>
      <c r="P13" s="60"/>
    </row>
    <row r="14" spans="2:16" s="24" customFormat="1" ht="35.25" customHeight="1">
      <c r="B14" s="58">
        <f t="shared" si="1"/>
        <v>5</v>
      </c>
      <c r="C14" s="5" t="s">
        <v>21</v>
      </c>
      <c r="D14" s="4" t="s">
        <v>28</v>
      </c>
      <c r="E14" s="12">
        <v>300</v>
      </c>
      <c r="F14" s="21">
        <v>4.5</v>
      </c>
      <c r="G14" s="58"/>
      <c r="H14" s="126"/>
      <c r="I14" s="143"/>
      <c r="J14" s="144"/>
      <c r="K14" s="66">
        <v>175</v>
      </c>
      <c r="L14" s="60"/>
      <c r="M14" s="66">
        <f t="shared" si="0"/>
        <v>175</v>
      </c>
      <c r="N14" s="66"/>
      <c r="O14" s="60"/>
      <c r="P14" s="60"/>
    </row>
    <row r="15" spans="2:16" ht="37.5" customHeight="1">
      <c r="B15" s="58">
        <f t="shared" si="1"/>
        <v>6</v>
      </c>
      <c r="C15" s="5" t="s">
        <v>21</v>
      </c>
      <c r="D15" s="4" t="s">
        <v>9</v>
      </c>
      <c r="E15" s="12">
        <v>500</v>
      </c>
      <c r="F15" s="21">
        <v>4.5</v>
      </c>
      <c r="G15" s="15"/>
      <c r="H15" s="126"/>
      <c r="I15" s="143"/>
      <c r="J15" s="144"/>
      <c r="K15" s="66">
        <v>290</v>
      </c>
      <c r="L15" s="60"/>
      <c r="M15" s="66">
        <f t="shared" si="0"/>
        <v>290</v>
      </c>
      <c r="N15" s="66"/>
      <c r="O15" s="60"/>
      <c r="P15" s="60"/>
    </row>
    <row r="16" spans="2:16" s="24" customFormat="1" ht="18.75">
      <c r="B16" s="58">
        <f t="shared" si="1"/>
        <v>7</v>
      </c>
      <c r="C16" s="5" t="s">
        <v>21</v>
      </c>
      <c r="D16" s="4" t="s">
        <v>77</v>
      </c>
      <c r="E16" s="20">
        <v>150</v>
      </c>
      <c r="F16" s="21">
        <v>3.8</v>
      </c>
      <c r="G16" s="57"/>
      <c r="H16" s="126"/>
      <c r="I16" s="145"/>
      <c r="J16" s="146"/>
      <c r="K16" s="66">
        <v>90</v>
      </c>
      <c r="L16" s="60"/>
      <c r="M16" s="66">
        <f t="shared" si="0"/>
        <v>90</v>
      </c>
      <c r="N16" s="66"/>
      <c r="O16" s="60"/>
      <c r="P16" s="60"/>
    </row>
    <row r="17" spans="2:17" s="24" customFormat="1" ht="26.25">
      <c r="B17" s="71"/>
      <c r="C17" s="72" t="s">
        <v>82</v>
      </c>
      <c r="D17" s="73"/>
      <c r="E17" s="83">
        <f>SUM(E10:E16)</f>
        <v>2920</v>
      </c>
      <c r="F17" s="74"/>
      <c r="G17" s="75"/>
      <c r="H17" s="76"/>
      <c r="I17" s="71"/>
      <c r="J17" s="71"/>
      <c r="K17" s="82">
        <f>SUM(K10:K16)</f>
        <v>1695</v>
      </c>
      <c r="L17" s="82"/>
      <c r="M17" s="82">
        <f>SUM(M10:M16)</f>
        <v>1695</v>
      </c>
      <c r="N17" s="82"/>
      <c r="O17" s="78"/>
      <c r="P17" s="60"/>
    </row>
    <row r="18" spans="2:17" s="24" customFormat="1" ht="51" customHeight="1">
      <c r="B18" s="58">
        <f>B16+1</f>
        <v>8</v>
      </c>
      <c r="C18" s="10" t="s">
        <v>33</v>
      </c>
      <c r="D18" s="4" t="s">
        <v>2</v>
      </c>
      <c r="E18" s="13"/>
      <c r="F18" s="16"/>
      <c r="G18" s="15"/>
      <c r="H18" s="125" t="s">
        <v>116</v>
      </c>
      <c r="I18" s="135" t="s">
        <v>115</v>
      </c>
      <c r="J18" s="136"/>
      <c r="K18" s="120">
        <v>500</v>
      </c>
      <c r="L18" s="120">
        <v>500</v>
      </c>
      <c r="M18" s="60"/>
      <c r="N18" s="60"/>
      <c r="O18" s="60"/>
      <c r="P18" s="60"/>
    </row>
    <row r="19" spans="2:17" s="24" customFormat="1" ht="39" customHeight="1">
      <c r="B19" s="58">
        <f>B18+1</f>
        <v>9</v>
      </c>
      <c r="C19" s="10" t="s">
        <v>33</v>
      </c>
      <c r="D19" s="4" t="s">
        <v>3</v>
      </c>
      <c r="E19" s="13"/>
      <c r="F19" s="16"/>
      <c r="G19" s="15"/>
      <c r="H19" s="126"/>
      <c r="I19" s="137"/>
      <c r="J19" s="138"/>
      <c r="K19" s="121"/>
      <c r="L19" s="121"/>
      <c r="M19" s="60"/>
      <c r="N19" s="60"/>
      <c r="O19" s="60"/>
      <c r="P19" s="60"/>
    </row>
    <row r="20" spans="2:17" s="24" customFormat="1" ht="37.5" customHeight="1">
      <c r="B20" s="58"/>
      <c r="C20" s="10" t="s">
        <v>33</v>
      </c>
      <c r="D20" s="4" t="s">
        <v>83</v>
      </c>
      <c r="E20" s="13"/>
      <c r="F20" s="16"/>
      <c r="G20" s="58"/>
      <c r="H20" s="126"/>
      <c r="I20" s="137"/>
      <c r="J20" s="138"/>
      <c r="K20" s="121"/>
      <c r="L20" s="121"/>
      <c r="M20" s="60"/>
      <c r="N20" s="60"/>
      <c r="O20" s="60"/>
      <c r="P20" s="60"/>
    </row>
    <row r="21" spans="2:17" s="24" customFormat="1" ht="15.75" customHeight="1">
      <c r="B21" s="58">
        <f>B19+1</f>
        <v>10</v>
      </c>
      <c r="C21" s="10" t="s">
        <v>34</v>
      </c>
      <c r="D21" s="4" t="s">
        <v>1</v>
      </c>
      <c r="E21" s="13"/>
      <c r="F21" s="16"/>
      <c r="G21" s="15"/>
      <c r="H21" s="126"/>
      <c r="I21" s="137"/>
      <c r="J21" s="138"/>
      <c r="K21" s="121"/>
      <c r="L21" s="121"/>
      <c r="M21" s="60"/>
      <c r="N21" s="60"/>
      <c r="O21" s="60"/>
      <c r="P21" s="60"/>
    </row>
    <row r="22" spans="2:17" s="24" customFormat="1" ht="33" customHeight="1">
      <c r="B22" s="58">
        <f t="shared" ref="B22:B24" si="2">B21+1</f>
        <v>11</v>
      </c>
      <c r="C22" s="10" t="s">
        <v>34</v>
      </c>
      <c r="D22" s="4" t="s">
        <v>5</v>
      </c>
      <c r="E22" s="13"/>
      <c r="F22" s="16"/>
      <c r="G22" s="15"/>
      <c r="H22" s="126"/>
      <c r="I22" s="137"/>
      <c r="J22" s="138"/>
      <c r="K22" s="121"/>
      <c r="L22" s="121"/>
      <c r="M22" s="60"/>
      <c r="N22" s="60"/>
      <c r="O22" s="60"/>
      <c r="P22" s="60"/>
    </row>
    <row r="23" spans="2:17" s="24" customFormat="1" ht="26.25">
      <c r="B23" s="58">
        <f t="shared" si="2"/>
        <v>12</v>
      </c>
      <c r="C23" s="10" t="s">
        <v>34</v>
      </c>
      <c r="D23" s="105" t="s">
        <v>113</v>
      </c>
      <c r="E23" s="44"/>
      <c r="F23" s="44"/>
      <c r="G23" s="45"/>
      <c r="H23" s="126"/>
      <c r="I23" s="137"/>
      <c r="J23" s="138"/>
      <c r="K23" s="121"/>
      <c r="L23" s="121"/>
      <c r="M23" s="60"/>
      <c r="N23" s="60"/>
      <c r="O23" s="60"/>
      <c r="P23" s="60"/>
    </row>
    <row r="24" spans="2:17" s="24" customFormat="1" ht="26.25">
      <c r="B24" s="58">
        <f t="shared" si="2"/>
        <v>13</v>
      </c>
      <c r="C24" s="42"/>
      <c r="D24" s="43"/>
      <c r="E24" s="44"/>
      <c r="F24" s="44"/>
      <c r="G24" s="45"/>
      <c r="H24" s="134"/>
      <c r="I24" s="139"/>
      <c r="J24" s="140"/>
      <c r="K24" s="122"/>
      <c r="L24" s="122"/>
      <c r="M24" s="46"/>
      <c r="N24" s="46"/>
      <c r="O24" s="46"/>
      <c r="P24" s="60"/>
    </row>
    <row r="25" spans="2:17" ht="26.25">
      <c r="B25" s="80"/>
      <c r="C25" s="79" t="s">
        <v>84</v>
      </c>
      <c r="D25" s="78"/>
      <c r="E25" s="83">
        <v>1100</v>
      </c>
      <c r="F25" s="78"/>
      <c r="G25" s="78"/>
      <c r="H25" s="78"/>
      <c r="I25" s="78"/>
      <c r="J25" s="78"/>
      <c r="K25" s="82">
        <f>K18</f>
        <v>500</v>
      </c>
      <c r="L25" s="82">
        <f>L18</f>
        <v>500</v>
      </c>
      <c r="M25" s="77"/>
      <c r="N25" s="77"/>
      <c r="O25" s="78"/>
      <c r="P25" s="78"/>
    </row>
    <row r="26" spans="2:17" ht="77.45" customHeight="1">
      <c r="B26" s="47">
        <f>B24+1</f>
        <v>14</v>
      </c>
      <c r="C26" s="48" t="s">
        <v>49</v>
      </c>
      <c r="D26" s="49" t="s">
        <v>0</v>
      </c>
      <c r="E26" s="50">
        <v>2150</v>
      </c>
      <c r="F26" s="51">
        <v>4.5</v>
      </c>
      <c r="G26" s="52" t="s">
        <v>48</v>
      </c>
      <c r="H26" s="50" t="s">
        <v>86</v>
      </c>
      <c r="I26" s="53" t="s">
        <v>56</v>
      </c>
      <c r="J26" s="53" t="s">
        <v>54</v>
      </c>
      <c r="K26" s="67">
        <v>500</v>
      </c>
      <c r="L26" s="60"/>
      <c r="M26" s="66">
        <f t="shared" ref="M26" si="3">K26</f>
        <v>500</v>
      </c>
      <c r="N26" s="66"/>
      <c r="O26" s="60"/>
      <c r="P26" s="81">
        <f>24500-24500*0.05</f>
        <v>23275</v>
      </c>
      <c r="Q26" s="103">
        <f>M26</f>
        <v>500</v>
      </c>
    </row>
    <row r="27" spans="2:17" ht="60">
      <c r="B27" s="59">
        <f>B26+1</f>
        <v>15</v>
      </c>
      <c r="C27" s="3" t="s">
        <v>35</v>
      </c>
      <c r="D27" s="4" t="s">
        <v>4</v>
      </c>
      <c r="E27" s="11">
        <v>940</v>
      </c>
      <c r="F27" s="21">
        <v>4.5</v>
      </c>
      <c r="G27" s="17" t="s">
        <v>39</v>
      </c>
      <c r="H27" s="11" t="s">
        <v>118</v>
      </c>
      <c r="I27" s="12">
        <v>7</v>
      </c>
      <c r="J27" s="13" t="s">
        <v>119</v>
      </c>
      <c r="K27" s="66">
        <v>385</v>
      </c>
      <c r="L27" s="60"/>
      <c r="M27" s="66">
        <f>K27</f>
        <v>385</v>
      </c>
      <c r="N27" s="66"/>
      <c r="O27" s="60"/>
      <c r="P27" s="81">
        <f>7633.4-M27</f>
        <v>7248.4</v>
      </c>
      <c r="Q27" s="103">
        <f>M27</f>
        <v>385</v>
      </c>
    </row>
    <row r="28" spans="2:17" s="24" customFormat="1" ht="31.5">
      <c r="B28" s="12">
        <f>B27+1</f>
        <v>16</v>
      </c>
      <c r="C28" s="10" t="s">
        <v>102</v>
      </c>
      <c r="D28" s="10"/>
      <c r="E28" s="12"/>
      <c r="F28" s="15"/>
      <c r="G28" s="16"/>
      <c r="H28" s="63"/>
      <c r="I28" s="13"/>
      <c r="J28" s="13"/>
      <c r="K28" s="66">
        <v>380</v>
      </c>
      <c r="L28" s="81">
        <v>380</v>
      </c>
      <c r="M28" s="60"/>
      <c r="N28" s="60"/>
      <c r="O28" s="81"/>
      <c r="P28" s="60"/>
    </row>
    <row r="29" spans="2:17" s="24" customFormat="1" ht="18.75">
      <c r="B29" s="12">
        <f>B28+1</f>
        <v>17</v>
      </c>
      <c r="C29" s="10" t="s">
        <v>101</v>
      </c>
      <c r="D29" s="10"/>
      <c r="E29" s="12"/>
      <c r="F29" s="58"/>
      <c r="G29" s="16"/>
      <c r="H29" s="95"/>
      <c r="I29" s="13"/>
      <c r="J29" s="13"/>
      <c r="K29" s="66">
        <v>185.6</v>
      </c>
      <c r="L29" s="81">
        <v>185.6</v>
      </c>
      <c r="M29" s="93"/>
      <c r="N29" s="93"/>
      <c r="O29" s="94"/>
      <c r="P29" s="93"/>
    </row>
    <row r="30" spans="2:17" s="26" customFormat="1" ht="21" customHeight="1">
      <c r="B30" s="91"/>
      <c r="C30" s="85" t="s">
        <v>87</v>
      </c>
      <c r="D30" s="85"/>
      <c r="E30" s="91"/>
      <c r="F30" s="92"/>
      <c r="G30" s="92"/>
      <c r="H30" s="91"/>
      <c r="I30" s="91"/>
      <c r="J30" s="91"/>
      <c r="K30" s="82">
        <f>K17+K25+K26+K27+K28+K29</f>
        <v>3645.6</v>
      </c>
      <c r="L30" s="101">
        <f>L17+L25+L26+L27+L28+L29</f>
        <v>1065.5999999999999</v>
      </c>
      <c r="M30" s="82">
        <f>M17+M25+M26+M27+M28+M29</f>
        <v>2580</v>
      </c>
      <c r="N30" s="82"/>
      <c r="O30" s="82">
        <f>O17+O25+O26+O27+O28+O29</f>
        <v>0</v>
      </c>
      <c r="P30" s="82">
        <f>P17+P25+P26+P27+P28+P29</f>
        <v>30523.4</v>
      </c>
    </row>
    <row r="31" spans="2:17" ht="28.5" customHeight="1">
      <c r="B31" s="115" t="s">
        <v>12</v>
      </c>
      <c r="C31" s="116"/>
      <c r="D31" s="116"/>
      <c r="E31" s="116"/>
      <c r="F31" s="116"/>
      <c r="G31" s="116"/>
      <c r="H31" s="116"/>
      <c r="I31" s="116"/>
      <c r="J31" s="116"/>
      <c r="K31" s="116"/>
      <c r="L31" s="116"/>
      <c r="M31" s="116"/>
      <c r="N31" s="116"/>
      <c r="O31" s="116"/>
      <c r="P31" s="117"/>
    </row>
    <row r="32" spans="2:17" ht="52.5" customHeight="1">
      <c r="B32" s="15">
        <f>B29+1</f>
        <v>18</v>
      </c>
      <c r="C32" s="5" t="s">
        <v>13</v>
      </c>
      <c r="D32" s="7" t="s">
        <v>14</v>
      </c>
      <c r="E32" s="12">
        <v>850</v>
      </c>
      <c r="F32" s="15">
        <v>1.5</v>
      </c>
      <c r="G32" s="17">
        <v>2112.9899999999998</v>
      </c>
      <c r="H32" s="11" t="s">
        <v>118</v>
      </c>
      <c r="I32" s="12">
        <v>10</v>
      </c>
      <c r="J32" s="13" t="s">
        <v>119</v>
      </c>
      <c r="K32" s="66">
        <v>107</v>
      </c>
      <c r="L32" s="60"/>
      <c r="M32" s="81">
        <v>107</v>
      </c>
      <c r="N32" s="81"/>
      <c r="O32" s="81"/>
      <c r="P32" s="81">
        <f>2112.99-K32</f>
        <v>2005.9899999999998</v>
      </c>
      <c r="Q32" s="103">
        <f>M32</f>
        <v>107</v>
      </c>
    </row>
    <row r="33" spans="2:17" s="24" customFormat="1" ht="26.25">
      <c r="B33" s="84"/>
      <c r="C33" s="85" t="s">
        <v>88</v>
      </c>
      <c r="D33" s="86"/>
      <c r="E33" s="87"/>
      <c r="F33" s="88"/>
      <c r="G33" s="89"/>
      <c r="H33" s="87"/>
      <c r="I33" s="90"/>
      <c r="J33" s="84"/>
      <c r="K33" s="82">
        <f>SUM(K32:K32)</f>
        <v>107</v>
      </c>
      <c r="L33" s="82">
        <f t="shared" ref="L33:M33" si="4">L32</f>
        <v>0</v>
      </c>
      <c r="M33" s="82">
        <f t="shared" si="4"/>
        <v>107</v>
      </c>
      <c r="N33" s="82"/>
      <c r="O33" s="82">
        <f>O32</f>
        <v>0</v>
      </c>
      <c r="P33" s="82">
        <f>P32</f>
        <v>2005.9899999999998</v>
      </c>
    </row>
    <row r="34" spans="2:17" ht="30" customHeight="1">
      <c r="B34" s="115" t="s">
        <v>15</v>
      </c>
      <c r="C34" s="116"/>
      <c r="D34" s="116"/>
      <c r="E34" s="116"/>
      <c r="F34" s="116"/>
      <c r="G34" s="116"/>
      <c r="H34" s="116"/>
      <c r="I34" s="116"/>
      <c r="J34" s="116"/>
      <c r="K34" s="116"/>
      <c r="L34" s="116"/>
      <c r="M34" s="116"/>
      <c r="N34" s="116"/>
      <c r="O34" s="116"/>
      <c r="P34" s="117"/>
    </row>
    <row r="35" spans="2:17" ht="45">
      <c r="B35" s="12">
        <f>B32+1</f>
        <v>19</v>
      </c>
      <c r="C35" s="4" t="s">
        <v>89</v>
      </c>
      <c r="D35" s="1" t="s">
        <v>55</v>
      </c>
      <c r="E35" s="8"/>
      <c r="F35" s="14"/>
      <c r="G35" s="16" t="s">
        <v>16</v>
      </c>
      <c r="H35" s="54" t="s">
        <v>72</v>
      </c>
      <c r="I35" s="12"/>
      <c r="J35" s="12"/>
      <c r="K35" s="66">
        <v>800</v>
      </c>
      <c r="L35" s="60"/>
      <c r="M35" s="60"/>
      <c r="N35" s="81">
        <v>800</v>
      </c>
      <c r="O35" s="81"/>
      <c r="P35" s="60"/>
    </row>
    <row r="36" spans="2:17" ht="60">
      <c r="B36" s="12">
        <f>B35+1</f>
        <v>20</v>
      </c>
      <c r="C36" s="4" t="s">
        <v>89</v>
      </c>
      <c r="D36" s="22" t="s">
        <v>40</v>
      </c>
      <c r="E36" s="23">
        <v>2300</v>
      </c>
      <c r="F36" s="14"/>
      <c r="G36" s="16" t="s">
        <v>43</v>
      </c>
      <c r="H36" s="55" t="s">
        <v>73</v>
      </c>
      <c r="I36" s="13" t="s">
        <v>42</v>
      </c>
      <c r="J36" s="13" t="s">
        <v>41</v>
      </c>
      <c r="K36" s="66">
        <v>510</v>
      </c>
      <c r="L36" s="60"/>
      <c r="M36" s="60"/>
      <c r="N36" s="81">
        <v>510</v>
      </c>
      <c r="O36" s="81"/>
      <c r="P36" s="81">
        <v>16000</v>
      </c>
      <c r="Q36" s="103">
        <f>N36</f>
        <v>510</v>
      </c>
    </row>
    <row r="37" spans="2:17" s="24" customFormat="1" ht="26.25">
      <c r="B37" s="84"/>
      <c r="C37" s="113" t="s">
        <v>90</v>
      </c>
      <c r="D37" s="114"/>
      <c r="E37" s="87"/>
      <c r="F37" s="88"/>
      <c r="G37" s="89"/>
      <c r="H37" s="87"/>
      <c r="I37" s="90"/>
      <c r="J37" s="84"/>
      <c r="K37" s="82">
        <f>SUM(K35:K36)</f>
        <v>1310</v>
      </c>
      <c r="L37" s="82">
        <f t="shared" ref="L37:M37" si="5">L35+L36</f>
        <v>0</v>
      </c>
      <c r="M37" s="82">
        <f t="shared" si="5"/>
        <v>0</v>
      </c>
      <c r="N37" s="82">
        <f>N35+N36</f>
        <v>1310</v>
      </c>
      <c r="O37" s="82">
        <f>O35+O36</f>
        <v>0</v>
      </c>
      <c r="P37" s="82">
        <f>P35+P36</f>
        <v>16000</v>
      </c>
    </row>
    <row r="38" spans="2:17" ht="29.25" customHeight="1">
      <c r="B38" s="115" t="s">
        <v>57</v>
      </c>
      <c r="C38" s="116"/>
      <c r="D38" s="116"/>
      <c r="E38" s="116"/>
      <c r="F38" s="116"/>
      <c r="G38" s="116"/>
      <c r="H38" s="116"/>
      <c r="I38" s="116"/>
      <c r="J38" s="116"/>
      <c r="K38" s="116"/>
      <c r="L38" s="116"/>
      <c r="M38" s="116"/>
      <c r="N38" s="116"/>
      <c r="O38" s="116"/>
      <c r="P38" s="117"/>
    </row>
    <row r="39" spans="2:17" ht="243.75" customHeight="1">
      <c r="B39" s="12">
        <f>B36+1</f>
        <v>21</v>
      </c>
      <c r="C39" s="4" t="s">
        <v>44</v>
      </c>
      <c r="D39" s="10" t="s">
        <v>91</v>
      </c>
      <c r="E39" s="13"/>
      <c r="F39" s="16"/>
      <c r="G39" s="19">
        <v>2300</v>
      </c>
      <c r="H39" s="11" t="s">
        <v>74</v>
      </c>
      <c r="I39" s="13" t="s">
        <v>117</v>
      </c>
      <c r="J39" s="13" t="s">
        <v>41</v>
      </c>
      <c r="K39" s="69">
        <v>230</v>
      </c>
      <c r="L39" s="60"/>
      <c r="M39" s="60"/>
      <c r="N39" s="60"/>
      <c r="O39" s="81">
        <v>230</v>
      </c>
      <c r="P39" s="60"/>
    </row>
    <row r="40" spans="2:17" s="24" customFormat="1" ht="105">
      <c r="B40" s="12">
        <f>B39+1</f>
        <v>22</v>
      </c>
      <c r="C40" s="4" t="s">
        <v>92</v>
      </c>
      <c r="D40" s="10" t="s">
        <v>93</v>
      </c>
      <c r="E40" s="13"/>
      <c r="F40" s="16"/>
      <c r="G40" s="19"/>
      <c r="H40" s="11" t="s">
        <v>94</v>
      </c>
      <c r="I40" s="13"/>
      <c r="J40" s="13"/>
      <c r="K40" s="69">
        <v>1500</v>
      </c>
      <c r="L40" s="60"/>
      <c r="M40" s="60"/>
      <c r="N40" s="60"/>
      <c r="O40" s="81">
        <v>1500</v>
      </c>
      <c r="P40" s="60"/>
    </row>
    <row r="41" spans="2:17" ht="47.25">
      <c r="B41" s="12">
        <f t="shared" ref="B41:B44" si="6">B40+1</f>
        <v>23</v>
      </c>
      <c r="C41" s="4" t="s">
        <v>10</v>
      </c>
      <c r="D41" s="10" t="s">
        <v>19</v>
      </c>
      <c r="E41" s="13"/>
      <c r="F41" s="16"/>
      <c r="G41" s="19">
        <v>1500</v>
      </c>
      <c r="H41" s="11" t="s">
        <v>97</v>
      </c>
      <c r="I41" s="13" t="s">
        <v>45</v>
      </c>
      <c r="J41" s="13" t="s">
        <v>41</v>
      </c>
      <c r="K41" s="69">
        <v>100</v>
      </c>
      <c r="L41" s="60"/>
      <c r="M41" s="60"/>
      <c r="N41" s="60"/>
      <c r="O41" s="81">
        <f>K41</f>
        <v>100</v>
      </c>
      <c r="P41" s="81">
        <v>1500</v>
      </c>
    </row>
    <row r="42" spans="2:17" ht="75">
      <c r="B42" s="12">
        <f t="shared" si="6"/>
        <v>24</v>
      </c>
      <c r="C42" s="4" t="s">
        <v>11</v>
      </c>
      <c r="D42" s="10" t="s">
        <v>17</v>
      </c>
      <c r="E42" s="13"/>
      <c r="F42" s="16"/>
      <c r="G42" s="16" t="s">
        <v>95</v>
      </c>
      <c r="H42" s="11" t="s">
        <v>96</v>
      </c>
      <c r="I42" s="13" t="s">
        <v>45</v>
      </c>
      <c r="J42" s="13" t="s">
        <v>41</v>
      </c>
      <c r="K42" s="69">
        <v>100</v>
      </c>
      <c r="L42" s="60"/>
      <c r="M42" s="60"/>
      <c r="N42" s="60"/>
      <c r="O42" s="81">
        <f>K42</f>
        <v>100</v>
      </c>
      <c r="P42" s="60"/>
    </row>
    <row r="43" spans="2:17" s="24" customFormat="1" ht="18.75">
      <c r="B43" s="12">
        <f t="shared" si="6"/>
        <v>25</v>
      </c>
      <c r="C43" s="10" t="s">
        <v>51</v>
      </c>
      <c r="D43" s="10" t="s">
        <v>99</v>
      </c>
      <c r="E43" s="13"/>
      <c r="F43" s="16"/>
      <c r="G43" s="16"/>
      <c r="H43" s="13"/>
      <c r="I43" s="13"/>
      <c r="J43" s="13"/>
      <c r="K43" s="56">
        <v>10</v>
      </c>
      <c r="L43" s="60"/>
      <c r="M43" s="60"/>
      <c r="N43" s="60"/>
      <c r="O43" s="81">
        <v>10</v>
      </c>
      <c r="P43" s="60"/>
    </row>
    <row r="44" spans="2:17" s="24" customFormat="1" ht="60">
      <c r="B44" s="12">
        <f t="shared" si="6"/>
        <v>26</v>
      </c>
      <c r="C44" s="3" t="s">
        <v>36</v>
      </c>
      <c r="D44" s="4" t="s">
        <v>37</v>
      </c>
      <c r="E44" s="11"/>
      <c r="F44" s="21"/>
      <c r="G44" s="16" t="s">
        <v>38</v>
      </c>
      <c r="H44" s="11" t="s">
        <v>75</v>
      </c>
      <c r="I44" s="12">
        <v>60</v>
      </c>
      <c r="J44" s="12">
        <v>10</v>
      </c>
      <c r="K44" s="66">
        <v>70</v>
      </c>
      <c r="L44" s="60"/>
      <c r="M44" s="60"/>
      <c r="N44" s="60"/>
      <c r="O44" s="81">
        <f>K44</f>
        <v>70</v>
      </c>
      <c r="P44" s="81">
        <v>1158.7</v>
      </c>
    </row>
    <row r="45" spans="2:17" s="24" customFormat="1" ht="26.25">
      <c r="B45" s="84"/>
      <c r="C45" s="113" t="s">
        <v>98</v>
      </c>
      <c r="D45" s="114"/>
      <c r="E45" s="87"/>
      <c r="F45" s="88"/>
      <c r="G45" s="89"/>
      <c r="H45" s="87"/>
      <c r="I45" s="90"/>
      <c r="J45" s="84"/>
      <c r="K45" s="82">
        <f>SUM(K39:K44)</f>
        <v>2010</v>
      </c>
      <c r="L45" s="82">
        <f t="shared" ref="L45:P45" si="7">SUM(L39:L44)</f>
        <v>0</v>
      </c>
      <c r="M45" s="82">
        <f t="shared" si="7"/>
        <v>0</v>
      </c>
      <c r="N45" s="82"/>
      <c r="O45" s="82">
        <f t="shared" si="7"/>
        <v>2010</v>
      </c>
      <c r="P45" s="82">
        <f t="shared" si="7"/>
        <v>2658.7</v>
      </c>
    </row>
    <row r="46" spans="2:17" ht="26.25">
      <c r="B46" s="12"/>
      <c r="C46" s="6"/>
      <c r="D46" s="2" t="s">
        <v>103</v>
      </c>
      <c r="E46" s="9"/>
      <c r="F46" s="18"/>
      <c r="G46" s="18"/>
      <c r="H46" s="9"/>
      <c r="I46" s="12"/>
      <c r="J46" s="12"/>
      <c r="K46" s="68"/>
      <c r="L46" s="60"/>
      <c r="M46" s="60"/>
      <c r="N46" s="60"/>
      <c r="O46" s="60"/>
      <c r="P46" s="60"/>
    </row>
    <row r="47" spans="2:17" s="24" customFormat="1" ht="31.5">
      <c r="B47" s="12">
        <f>B43+1</f>
        <v>26</v>
      </c>
      <c r="C47" s="10" t="s">
        <v>58</v>
      </c>
      <c r="D47" s="10" t="s">
        <v>59</v>
      </c>
      <c r="E47" s="13"/>
      <c r="F47" s="16"/>
      <c r="G47" s="40">
        <v>10</v>
      </c>
      <c r="H47" s="125" t="s">
        <v>76</v>
      </c>
      <c r="I47" s="12"/>
      <c r="J47" s="12"/>
      <c r="K47" s="66">
        <v>10</v>
      </c>
      <c r="L47" s="60"/>
      <c r="M47" s="60"/>
      <c r="N47" s="60"/>
      <c r="O47" s="81">
        <f>K47</f>
        <v>10</v>
      </c>
      <c r="P47" s="60"/>
    </row>
    <row r="48" spans="2:17" s="24" customFormat="1" ht="47.25">
      <c r="B48" s="12">
        <f>B47+1</f>
        <v>27</v>
      </c>
      <c r="C48" s="10" t="s">
        <v>60</v>
      </c>
      <c r="D48" s="10" t="s">
        <v>59</v>
      </c>
      <c r="E48" s="13"/>
      <c r="F48" s="16"/>
      <c r="G48" s="40">
        <v>5</v>
      </c>
      <c r="H48" s="134"/>
      <c r="I48" s="12"/>
      <c r="J48" s="12"/>
      <c r="K48" s="66">
        <v>5</v>
      </c>
      <c r="L48" s="60"/>
      <c r="M48" s="60"/>
      <c r="N48" s="60"/>
      <c r="O48" s="81">
        <f t="shared" ref="O48:O58" si="8">K48</f>
        <v>5</v>
      </c>
      <c r="P48" s="60"/>
    </row>
    <row r="49" spans="2:17" s="24" customFormat="1" ht="45">
      <c r="B49" s="12">
        <f t="shared" ref="B49:B58" si="9">B48+1</f>
        <v>28</v>
      </c>
      <c r="C49" s="10" t="s">
        <v>61</v>
      </c>
      <c r="D49" s="10" t="s">
        <v>62</v>
      </c>
      <c r="E49" s="13"/>
      <c r="F49" s="16"/>
      <c r="G49" s="16" t="s">
        <v>63</v>
      </c>
      <c r="H49" s="20" t="s">
        <v>7</v>
      </c>
      <c r="I49" s="12"/>
      <c r="J49" s="12"/>
      <c r="K49" s="70"/>
      <c r="L49" s="60"/>
      <c r="M49" s="60"/>
      <c r="N49" s="60"/>
      <c r="O49" s="81">
        <f t="shared" si="8"/>
        <v>0</v>
      </c>
      <c r="P49" s="60"/>
    </row>
    <row r="50" spans="2:17" s="24" customFormat="1" ht="45">
      <c r="B50" s="12">
        <f t="shared" si="9"/>
        <v>29</v>
      </c>
      <c r="C50" s="10" t="s">
        <v>61</v>
      </c>
      <c r="D50" s="10" t="s">
        <v>0</v>
      </c>
      <c r="E50" s="13"/>
      <c r="F50" s="16"/>
      <c r="G50" s="16" t="s">
        <v>63</v>
      </c>
      <c r="H50" s="20" t="s">
        <v>7</v>
      </c>
      <c r="I50" s="12"/>
      <c r="J50" s="12"/>
      <c r="K50" s="70"/>
      <c r="L50" s="60"/>
      <c r="M50" s="60"/>
      <c r="N50" s="60"/>
      <c r="O50" s="81">
        <f t="shared" si="8"/>
        <v>0</v>
      </c>
      <c r="P50" s="60"/>
    </row>
    <row r="51" spans="2:17" s="24" customFormat="1" ht="45">
      <c r="B51" s="12">
        <f t="shared" si="9"/>
        <v>30</v>
      </c>
      <c r="C51" s="10" t="s">
        <v>61</v>
      </c>
      <c r="D51" s="10" t="s">
        <v>18</v>
      </c>
      <c r="E51" s="13"/>
      <c r="F51" s="16"/>
      <c r="G51" s="16" t="s">
        <v>63</v>
      </c>
      <c r="H51" s="20" t="s">
        <v>7</v>
      </c>
      <c r="I51" s="12"/>
      <c r="J51" s="12"/>
      <c r="K51" s="70"/>
      <c r="L51" s="60"/>
      <c r="M51" s="60"/>
      <c r="N51" s="60"/>
      <c r="O51" s="81">
        <f t="shared" si="8"/>
        <v>0</v>
      </c>
      <c r="P51" s="60"/>
    </row>
    <row r="52" spans="2:17" s="24" customFormat="1" ht="31.5" customHeight="1">
      <c r="B52" s="12">
        <f t="shared" si="9"/>
        <v>31</v>
      </c>
      <c r="C52" s="10" t="s">
        <v>64</v>
      </c>
      <c r="D52" s="10" t="s">
        <v>65</v>
      </c>
      <c r="E52" s="13"/>
      <c r="F52" s="16"/>
      <c r="G52" s="15">
        <v>2</v>
      </c>
      <c r="H52" s="61" t="s">
        <v>76</v>
      </c>
      <c r="I52" s="12"/>
      <c r="J52" s="12"/>
      <c r="K52" s="66">
        <v>2</v>
      </c>
      <c r="L52" s="60"/>
      <c r="M52" s="60"/>
      <c r="N52" s="60"/>
      <c r="O52" s="81">
        <f t="shared" si="8"/>
        <v>2</v>
      </c>
      <c r="P52" s="60"/>
    </row>
    <row r="53" spans="2:17" s="24" customFormat="1" ht="18.75">
      <c r="B53" s="12">
        <f t="shared" si="9"/>
        <v>32</v>
      </c>
      <c r="C53" s="5" t="s">
        <v>66</v>
      </c>
      <c r="D53" s="10" t="s">
        <v>67</v>
      </c>
      <c r="E53" s="12"/>
      <c r="F53" s="15"/>
      <c r="G53" s="15">
        <v>2</v>
      </c>
      <c r="H53" s="62"/>
      <c r="I53" s="12"/>
      <c r="J53" s="12"/>
      <c r="K53" s="66">
        <v>2</v>
      </c>
      <c r="L53" s="60"/>
      <c r="M53" s="60"/>
      <c r="N53" s="60"/>
      <c r="O53" s="81">
        <f t="shared" si="8"/>
        <v>2</v>
      </c>
      <c r="P53" s="60"/>
    </row>
    <row r="54" spans="2:17" s="24" customFormat="1" ht="31.5">
      <c r="B54" s="12">
        <f t="shared" si="9"/>
        <v>33</v>
      </c>
      <c r="C54" s="10" t="s">
        <v>68</v>
      </c>
      <c r="D54" s="10" t="s">
        <v>69</v>
      </c>
      <c r="E54" s="13"/>
      <c r="F54" s="16"/>
      <c r="G54" s="15">
        <v>3</v>
      </c>
      <c r="H54" s="62"/>
      <c r="I54" s="12"/>
      <c r="J54" s="12"/>
      <c r="K54" s="66">
        <v>3</v>
      </c>
      <c r="L54" s="60"/>
      <c r="M54" s="60"/>
      <c r="N54" s="60"/>
      <c r="O54" s="81">
        <f t="shared" si="8"/>
        <v>3</v>
      </c>
      <c r="P54" s="60"/>
    </row>
    <row r="55" spans="2:17" s="24" customFormat="1" ht="31.5">
      <c r="B55" s="12">
        <f t="shared" si="9"/>
        <v>34</v>
      </c>
      <c r="C55" s="10" t="s">
        <v>70</v>
      </c>
      <c r="D55" s="10" t="s">
        <v>71</v>
      </c>
      <c r="E55" s="12"/>
      <c r="F55" s="15"/>
      <c r="G55" s="15">
        <v>3.5</v>
      </c>
      <c r="H55" s="62"/>
      <c r="I55" s="12"/>
      <c r="J55" s="12"/>
      <c r="K55" s="66">
        <v>3.5</v>
      </c>
      <c r="L55" s="60"/>
      <c r="M55" s="60"/>
      <c r="N55" s="60"/>
      <c r="O55" s="81">
        <f t="shared" si="8"/>
        <v>3.5</v>
      </c>
      <c r="P55" s="60"/>
    </row>
    <row r="56" spans="2:17" ht="18.75">
      <c r="B56" s="12">
        <f t="shared" si="9"/>
        <v>35</v>
      </c>
      <c r="C56" s="10" t="s">
        <v>26</v>
      </c>
      <c r="D56" s="10" t="s">
        <v>18</v>
      </c>
      <c r="E56" s="13"/>
      <c r="F56" s="16"/>
      <c r="G56" s="15">
        <v>40</v>
      </c>
      <c r="H56" s="62"/>
      <c r="I56" s="12"/>
      <c r="J56" s="12"/>
      <c r="K56" s="66">
        <v>10</v>
      </c>
      <c r="L56" s="60"/>
      <c r="M56" s="60"/>
      <c r="N56" s="60"/>
      <c r="O56" s="81">
        <f t="shared" si="8"/>
        <v>10</v>
      </c>
      <c r="P56" s="60"/>
    </row>
    <row r="57" spans="2:17" ht="31.5">
      <c r="B57" s="12">
        <f t="shared" si="9"/>
        <v>36</v>
      </c>
      <c r="C57" s="10" t="s">
        <v>27</v>
      </c>
      <c r="D57" s="10" t="s">
        <v>20</v>
      </c>
      <c r="E57" s="12"/>
      <c r="F57" s="15"/>
      <c r="G57" s="15">
        <v>23</v>
      </c>
      <c r="H57" s="62"/>
      <c r="I57" s="12"/>
      <c r="J57" s="12"/>
      <c r="K57" s="66">
        <v>100</v>
      </c>
      <c r="L57" s="60"/>
      <c r="M57" s="60"/>
      <c r="N57" s="60"/>
      <c r="O57" s="81">
        <f t="shared" si="8"/>
        <v>100</v>
      </c>
      <c r="P57" s="60"/>
    </row>
    <row r="58" spans="2:17" s="24" customFormat="1" ht="18.75">
      <c r="B58" s="12">
        <f t="shared" si="9"/>
        <v>37</v>
      </c>
      <c r="C58" s="5" t="s">
        <v>21</v>
      </c>
      <c r="D58" s="6" t="s">
        <v>50</v>
      </c>
      <c r="E58" s="27"/>
      <c r="F58" s="28"/>
      <c r="G58" s="28"/>
      <c r="H58" s="99"/>
      <c r="I58" s="12"/>
      <c r="J58" s="12"/>
      <c r="K58" s="66">
        <v>50</v>
      </c>
      <c r="L58" s="93"/>
      <c r="M58" s="93"/>
      <c r="N58" s="93"/>
      <c r="O58" s="94">
        <f t="shared" si="8"/>
        <v>50</v>
      </c>
      <c r="P58" s="93"/>
    </row>
    <row r="59" spans="2:17" s="24" customFormat="1" ht="26.25">
      <c r="B59" s="84"/>
      <c r="C59" s="113" t="s">
        <v>100</v>
      </c>
      <c r="D59" s="114"/>
      <c r="E59" s="87"/>
      <c r="F59" s="88"/>
      <c r="G59" s="89"/>
      <c r="H59" s="87"/>
      <c r="I59" s="90"/>
      <c r="J59" s="84"/>
      <c r="K59" s="82">
        <f>SUM(K47:K58)</f>
        <v>185.5</v>
      </c>
      <c r="L59" s="82">
        <f>SUM(L47:L57)</f>
        <v>0</v>
      </c>
      <c r="M59" s="82">
        <f>SUM(M47:M57)</f>
        <v>0</v>
      </c>
      <c r="N59" s="82"/>
      <c r="O59" s="82">
        <f>SUM(O47:O58)</f>
        <v>185.5</v>
      </c>
      <c r="P59" s="82">
        <f>SUM(P47:P57)</f>
        <v>0</v>
      </c>
    </row>
    <row r="60" spans="2:17" s="24" customFormat="1" ht="26.25">
      <c r="B60" s="12"/>
      <c r="C60" s="25" t="s">
        <v>52</v>
      </c>
      <c r="D60" s="7"/>
      <c r="E60" s="27"/>
      <c r="F60" s="28"/>
      <c r="G60" s="18"/>
      <c r="H60" s="27"/>
      <c r="I60" s="13"/>
      <c r="J60" s="12"/>
      <c r="K60" s="97">
        <f t="shared" ref="K60:P60" si="10">K30+K33+K37+K45+K59</f>
        <v>7258.1</v>
      </c>
      <c r="L60" s="96">
        <f t="shared" si="10"/>
        <v>1065.5999999999999</v>
      </c>
      <c r="M60" s="97">
        <f t="shared" si="10"/>
        <v>2687</v>
      </c>
      <c r="N60" s="97">
        <f t="shared" si="10"/>
        <v>1310</v>
      </c>
      <c r="O60" s="97">
        <f t="shared" si="10"/>
        <v>2195.5</v>
      </c>
      <c r="P60" s="97">
        <f t="shared" si="10"/>
        <v>51188.09</v>
      </c>
      <c r="Q60" s="104">
        <f>SUM(Q15:Q59)</f>
        <v>1502</v>
      </c>
    </row>
    <row r="61" spans="2:17" s="24" customFormat="1" ht="26.25">
      <c r="B61" s="29"/>
      <c r="C61" s="31"/>
      <c r="D61" s="32"/>
      <c r="E61" s="29"/>
      <c r="F61" s="30"/>
      <c r="G61" s="33"/>
      <c r="H61" s="29"/>
      <c r="I61" s="34"/>
      <c r="J61" s="29"/>
      <c r="K61" s="35"/>
      <c r="L61" s="98"/>
      <c r="M61" s="98"/>
      <c r="N61" s="98"/>
      <c r="O61" s="100"/>
    </row>
    <row r="62" spans="2:17" s="24" customFormat="1" ht="18.75">
      <c r="B62" s="29"/>
      <c r="C62" s="131" t="s">
        <v>46</v>
      </c>
      <c r="D62" s="131"/>
      <c r="E62" s="131"/>
      <c r="F62" s="131"/>
      <c r="G62" s="131"/>
      <c r="H62" s="131"/>
      <c r="I62" s="131"/>
      <c r="J62" s="131"/>
      <c r="K62" s="131"/>
    </row>
    <row r="63" spans="2:17" s="36" customFormat="1" ht="18.75">
      <c r="B63" s="38"/>
      <c r="C63" s="131"/>
      <c r="D63" s="131"/>
      <c r="E63" s="131"/>
      <c r="F63" s="131"/>
      <c r="G63" s="131"/>
      <c r="H63" s="131"/>
      <c r="I63" s="131"/>
      <c r="J63" s="131"/>
      <c r="K63" s="131"/>
    </row>
  </sheetData>
  <mergeCells count="35">
    <mergeCell ref="C62:K62"/>
    <mergeCell ref="C63:K63"/>
    <mergeCell ref="E7:E8"/>
    <mergeCell ref="F7:F8"/>
    <mergeCell ref="G7:G8"/>
    <mergeCell ref="C59:D59"/>
    <mergeCell ref="K18:K24"/>
    <mergeCell ref="H18:H24"/>
    <mergeCell ref="I18:J24"/>
    <mergeCell ref="I10:J16"/>
    <mergeCell ref="C7:C8"/>
    <mergeCell ref="H47:H48"/>
    <mergeCell ref="B38:P38"/>
    <mergeCell ref="C45:D45"/>
    <mergeCell ref="J7:J8"/>
    <mergeCell ref="K7:K8"/>
    <mergeCell ref="B5:O5"/>
    <mergeCell ref="M4:O4"/>
    <mergeCell ref="L18:L24"/>
    <mergeCell ref="L7:O7"/>
    <mergeCell ref="H10:H16"/>
    <mergeCell ref="H7:H8"/>
    <mergeCell ref="I7:I8"/>
    <mergeCell ref="D7:D8"/>
    <mergeCell ref="P7:P8"/>
    <mergeCell ref="C37:D37"/>
    <mergeCell ref="B9:P9"/>
    <mergeCell ref="B31:P31"/>
    <mergeCell ref="B34:P34"/>
    <mergeCell ref="I1:K1"/>
    <mergeCell ref="I2:K2"/>
    <mergeCell ref="I3:K3"/>
    <mergeCell ref="M1:O1"/>
    <mergeCell ref="M2:O2"/>
    <mergeCell ref="M3:O3"/>
  </mergeCells>
  <pageMargins left="0.70866141732283472" right="0.70866141732283472" top="0.35433070866141736" bottom="0" header="0.31496062992125984" footer="0.31496062992125984"/>
  <pageSetup paperSize="9" scale="4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2018-02-14T08:43:52Z</dcterms:modified>
</cp:coreProperties>
</file>